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<sst xmlns="http://schemas.openxmlformats.org/spreadsheetml/2006/main" count="59" uniqueCount="47">
  <si>
    <t>废水排放连续监测月报表</t>
  </si>
  <si>
    <t>企业 : 眉山市派普污水处理有限公司 监控点: 废水总排口 时间: 2023-06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</si>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</sst>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  <numFmt numFmtId="178" formatCode="0.00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sz val="11"/>
      <color rgb="FF000000"/>
      <name val="宋体"/>
      <charset val="0"/>
    </font>
    <font>
      <sz val="11"/>
      <color rgb="FF3F3F76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1"/>
  <sheetViews>
    <sheetView tabSelected="1" topLeftCell="A29" workbookViewId="0">
      <selection activeCell="D38" sqref="D38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1" customWidth="1"/>
  </cols>
  <sheetData>
    <row r="1" ht="14.25" customHeight="1" spans="1:11">
      <c r="A1" s="2" t="s">
        <v>0</v>
      </c>
      <c r="B1" s="2"/>
      <c r="C1" s="2"/>
      <c r="D1" s="3"/>
      <c r="E1" s="2"/>
      <c r="F1" s="3"/>
      <c r="G1" s="2"/>
      <c r="H1" s="3"/>
      <c r="I1" s="2"/>
      <c r="J1" s="3"/>
      <c r="K1" s="2"/>
    </row>
    <row r="2" ht="14.25" customHeight="1" spans="1:11">
      <c r="A2" s="2"/>
      <c r="B2" s="2"/>
      <c r="C2" s="2"/>
      <c r="D2" s="3"/>
      <c r="E2" s="2"/>
      <c r="F2" s="3"/>
      <c r="G2" s="2"/>
      <c r="H2" s="3"/>
      <c r="I2" s="2"/>
      <c r="J2" s="3"/>
      <c r="K2" s="2"/>
    </row>
    <row r="3" ht="14.25" customHeight="1" spans="1:11">
      <c r="A3" s="4" t="s">
        <v>1</v>
      </c>
      <c r="B3" s="4"/>
      <c r="C3" s="4"/>
      <c r="D3" s="5"/>
      <c r="E3" s="4"/>
      <c r="F3" s="5"/>
      <c r="G3" s="4"/>
      <c r="H3" s="5"/>
      <c r="I3" s="4"/>
      <c r="J3" s="5"/>
      <c r="K3" s="4"/>
    </row>
    <row r="4" ht="14.25" customHeight="1" spans="1:11">
      <c r="A4" s="4"/>
      <c r="B4" s="4"/>
      <c r="C4" s="4"/>
      <c r="D4" s="5"/>
      <c r="E4" s="4"/>
      <c r="F4" s="5"/>
      <c r="G4" s="4"/>
      <c r="H4" s="5"/>
      <c r="I4" s="4"/>
      <c r="J4" s="5"/>
      <c r="K4" s="4"/>
    </row>
    <row r="5" ht="24" customHeight="1" spans="1:11">
      <c r="A5" s="6" t="s">
        <v>2</v>
      </c>
      <c r="B5" s="7" t="s">
        <v>3</v>
      </c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</row>
    <row r="6" ht="24" customHeight="1" spans="1:11">
      <c r="A6" s="6"/>
      <c r="B6" s="7"/>
      <c r="C6" s="7" t="s">
        <v>9</v>
      </c>
      <c r="D6" s="7" t="s">
        <v>10</v>
      </c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7"/>
    </row>
    <row r="7" ht="24" customHeight="1" spans="1:11">
      <c r="A7" s="6"/>
      <c r="B7" s="7"/>
      <c r="C7" s="7" t="s">
        <v>11</v>
      </c>
      <c r="D7" s="7" t="s">
        <v>12</v>
      </c>
      <c r="E7" s="7" t="s">
        <v>11</v>
      </c>
      <c r="F7" s="7" t="s">
        <v>12</v>
      </c>
      <c r="G7" s="7" t="s">
        <v>11</v>
      </c>
      <c r="H7" s="7" t="s">
        <v>12</v>
      </c>
      <c r="I7" s="7" t="s">
        <v>11</v>
      </c>
      <c r="J7" s="7" t="s">
        <v>12</v>
      </c>
      <c r="K7" s="7"/>
    </row>
    <row r="8" ht="24" customHeight="1" spans="1:11">
      <c r="A8" s="8" t="s">
        <v>13</v>
      </c>
      <c r="B8" s="9">
        <v>7.338</v>
      </c>
      <c r="C8" s="9">
        <v>10.412</v>
      </c>
      <c r="D8" s="10">
        <f>C8*K8/1000</f>
        <v>84.491651608</v>
      </c>
      <c r="E8" s="9">
        <v>0.125</v>
      </c>
      <c r="F8" s="10">
        <f>E8*K8/1000</f>
        <v>1.01435425</v>
      </c>
      <c r="G8" s="9">
        <v>8.903</v>
      </c>
      <c r="H8" s="10">
        <f>G8*K8/1000</f>
        <v>72.246367102</v>
      </c>
      <c r="I8" s="9">
        <v>0.153</v>
      </c>
      <c r="J8" s="10">
        <f>I8*K8/1000</f>
        <v>1.241569602</v>
      </c>
      <c r="K8" s="9">
        <v>8114.834</v>
      </c>
    </row>
    <row r="9" ht="24" customHeight="1" spans="1:11">
      <c r="A9" s="8" t="s">
        <v>14</v>
      </c>
      <c r="B9" s="9">
        <v>7.372</v>
      </c>
      <c r="C9" s="9">
        <v>12.085</v>
      </c>
      <c r="D9" s="10">
        <f t="shared" ref="D9:D42" si="0">C9*K9/1000</f>
        <v>118.495249835</v>
      </c>
      <c r="E9" s="9">
        <v>0.12</v>
      </c>
      <c r="F9" s="10">
        <f t="shared" ref="F9:F42" si="1">E9*K9/1000</f>
        <v>1.17661812</v>
      </c>
      <c r="G9" s="9">
        <v>7.727</v>
      </c>
      <c r="H9" s="10">
        <f t="shared" ref="H9:H42" si="2">G9*K9/1000</f>
        <v>75.764401777</v>
      </c>
      <c r="I9" s="9">
        <v>0.194</v>
      </c>
      <c r="J9" s="10">
        <f t="shared" ref="J9:J42" si="3">I9*K9/1000</f>
        <v>1.902199294</v>
      </c>
      <c r="K9" s="9">
        <v>9805.151</v>
      </c>
    </row>
    <row r="10" ht="24" customHeight="1" spans="1:11">
      <c r="A10" s="8" t="s">
        <v>15</v>
      </c>
      <c r="B10" s="9">
        <v>7.519</v>
      </c>
      <c r="C10" s="9">
        <v>9.655</v>
      </c>
      <c r="D10" s="10">
        <f t="shared" si="0"/>
        <v>68.956367235</v>
      </c>
      <c r="E10" s="9">
        <v>0.148</v>
      </c>
      <c r="F10" s="10">
        <f t="shared" si="1"/>
        <v>1.057021476</v>
      </c>
      <c r="G10" s="9">
        <v>9.875</v>
      </c>
      <c r="H10" s="10">
        <f t="shared" si="2"/>
        <v>70.527615375</v>
      </c>
      <c r="I10" s="9">
        <v>0.209</v>
      </c>
      <c r="J10" s="10">
        <f t="shared" si="3"/>
        <v>1.492685733</v>
      </c>
      <c r="K10" s="9">
        <v>7142.037</v>
      </c>
    </row>
    <row r="11" ht="24" customHeight="1" spans="1:11">
      <c r="A11" s="8" t="s">
        <v>16</v>
      </c>
      <c r="B11" s="9">
        <v>7.472</v>
      </c>
      <c r="C11" s="9">
        <v>9.447</v>
      </c>
      <c r="D11" s="10">
        <f t="shared" si="0"/>
        <v>70.684702386</v>
      </c>
      <c r="E11" s="9">
        <v>0.152</v>
      </c>
      <c r="F11" s="10">
        <f t="shared" si="1"/>
        <v>1.137300176</v>
      </c>
      <c r="G11" s="9">
        <v>9.697</v>
      </c>
      <c r="H11" s="10">
        <f t="shared" si="2"/>
        <v>72.555261886</v>
      </c>
      <c r="I11" s="9">
        <v>0.21</v>
      </c>
      <c r="J11" s="10">
        <f t="shared" si="3"/>
        <v>1.57126998</v>
      </c>
      <c r="K11" s="9">
        <v>7482.238</v>
      </c>
    </row>
    <row r="12" ht="24" customHeight="1" spans="1:11">
      <c r="A12" s="8" t="s">
        <v>17</v>
      </c>
      <c r="B12" s="9">
        <v>7.474</v>
      </c>
      <c r="C12" s="9">
        <v>12.958</v>
      </c>
      <c r="D12" s="10">
        <f t="shared" si="0"/>
        <v>89.334175414</v>
      </c>
      <c r="E12" s="9">
        <v>0.161</v>
      </c>
      <c r="F12" s="10">
        <f t="shared" si="1"/>
        <v>1.109955413</v>
      </c>
      <c r="G12" s="9">
        <v>8.501</v>
      </c>
      <c r="H12" s="10">
        <f t="shared" si="2"/>
        <v>58.607024633</v>
      </c>
      <c r="I12" s="9">
        <v>0.223</v>
      </c>
      <c r="J12" s="10">
        <f t="shared" si="3"/>
        <v>1.537391659</v>
      </c>
      <c r="K12" s="9">
        <v>6894.133</v>
      </c>
    </row>
    <row r="13" ht="24" customHeight="1" spans="1:11">
      <c r="A13" s="8" t="s">
        <v>18</v>
      </c>
      <c r="B13" s="9">
        <v>7.566</v>
      </c>
      <c r="C13" s="9">
        <v>11.2</v>
      </c>
      <c r="D13" s="10">
        <f t="shared" si="0"/>
        <v>70.8008784</v>
      </c>
      <c r="E13" s="9">
        <v>0.136</v>
      </c>
      <c r="F13" s="10">
        <f t="shared" si="1"/>
        <v>0.859724952</v>
      </c>
      <c r="G13" s="9">
        <v>8.588</v>
      </c>
      <c r="H13" s="10">
        <f t="shared" si="2"/>
        <v>54.289102116</v>
      </c>
      <c r="I13" s="9">
        <v>0.226</v>
      </c>
      <c r="J13" s="10">
        <f t="shared" si="3"/>
        <v>1.428660582</v>
      </c>
      <c r="K13" s="9">
        <v>6321.507</v>
      </c>
    </row>
    <row r="14" ht="24" customHeight="1" spans="1:11">
      <c r="A14" s="8" t="s">
        <v>19</v>
      </c>
      <c r="B14" s="9">
        <v>7.545</v>
      </c>
      <c r="C14" s="9">
        <v>14.302</v>
      </c>
      <c r="D14" s="10">
        <f t="shared" si="0"/>
        <v>115.495758094</v>
      </c>
      <c r="E14" s="9">
        <v>0.119</v>
      </c>
      <c r="F14" s="10">
        <f t="shared" si="1"/>
        <v>0.960984143</v>
      </c>
      <c r="G14" s="9">
        <v>8.391</v>
      </c>
      <c r="H14" s="10">
        <f t="shared" si="2"/>
        <v>67.761495327</v>
      </c>
      <c r="I14" s="9">
        <v>0.19</v>
      </c>
      <c r="J14" s="10">
        <f t="shared" si="3"/>
        <v>1.53434443</v>
      </c>
      <c r="K14" s="9">
        <v>8075.497</v>
      </c>
    </row>
    <row r="15" ht="24" customHeight="1" spans="1:11">
      <c r="A15" s="8" t="s">
        <v>20</v>
      </c>
      <c r="B15" s="9">
        <v>7.284</v>
      </c>
      <c r="C15" s="9">
        <v>11.008</v>
      </c>
      <c r="D15" s="10">
        <f t="shared" si="0"/>
        <v>101.338613248</v>
      </c>
      <c r="E15" s="9">
        <v>0.173</v>
      </c>
      <c r="F15" s="10">
        <f t="shared" si="1"/>
        <v>1.592621738</v>
      </c>
      <c r="G15" s="9">
        <v>7.73</v>
      </c>
      <c r="H15" s="10">
        <f t="shared" si="2"/>
        <v>71.16165338</v>
      </c>
      <c r="I15" s="9">
        <v>0.131</v>
      </c>
      <c r="J15" s="10">
        <f t="shared" si="3"/>
        <v>1.205973686</v>
      </c>
      <c r="K15" s="9">
        <v>9205.906</v>
      </c>
    </row>
    <row r="16" ht="24" customHeight="1" spans="1:11">
      <c r="A16" s="8" t="s">
        <v>21</v>
      </c>
      <c r="B16" s="9">
        <v>7.33</v>
      </c>
      <c r="C16" s="9">
        <v>12.625</v>
      </c>
      <c r="D16" s="10">
        <f t="shared" si="0"/>
        <v>93.773109125</v>
      </c>
      <c r="E16" s="9">
        <v>0.125</v>
      </c>
      <c r="F16" s="10">
        <f t="shared" si="1"/>
        <v>0.928446625</v>
      </c>
      <c r="G16" s="9">
        <v>8.885</v>
      </c>
      <c r="H16" s="10">
        <f t="shared" si="2"/>
        <v>65.993986105</v>
      </c>
      <c r="I16" s="9">
        <v>0.259</v>
      </c>
      <c r="J16" s="10">
        <f t="shared" si="3"/>
        <v>1.923741407</v>
      </c>
      <c r="K16" s="9">
        <v>7427.573</v>
      </c>
    </row>
    <row r="17" ht="24" customHeight="1" spans="1:11">
      <c r="A17" s="8" t="s">
        <v>22</v>
      </c>
      <c r="B17" s="9">
        <v>7.314</v>
      </c>
      <c r="C17" s="9">
        <v>20.063</v>
      </c>
      <c r="D17" s="10">
        <f t="shared" si="0"/>
        <v>176.148043998</v>
      </c>
      <c r="E17" s="9">
        <v>0.127</v>
      </c>
      <c r="F17" s="10">
        <f t="shared" si="1"/>
        <v>1.115027742</v>
      </c>
      <c r="G17" s="9">
        <v>11.74</v>
      </c>
      <c r="H17" s="10">
        <f t="shared" si="2"/>
        <v>103.07421804</v>
      </c>
      <c r="I17" s="9">
        <v>0.276</v>
      </c>
      <c r="J17" s="10">
        <f t="shared" si="3"/>
        <v>2.423209896</v>
      </c>
      <c r="K17" s="9">
        <v>8779.746</v>
      </c>
    </row>
    <row r="18" ht="24" customHeight="1" spans="1:11">
      <c r="A18" s="8" t="s">
        <v>23</v>
      </c>
      <c r="B18" s="9">
        <v>7.434</v>
      </c>
      <c r="C18" s="9">
        <v>10.544</v>
      </c>
      <c r="D18" s="10">
        <f t="shared" si="0"/>
        <v>85.15598</v>
      </c>
      <c r="E18" s="9">
        <v>0.121</v>
      </c>
      <c r="F18" s="10">
        <f t="shared" si="1"/>
        <v>0.97722625</v>
      </c>
      <c r="G18" s="9">
        <v>10.86</v>
      </c>
      <c r="H18" s="10">
        <f t="shared" si="2"/>
        <v>87.708075</v>
      </c>
      <c r="I18" s="9">
        <v>0.22</v>
      </c>
      <c r="J18" s="10">
        <f t="shared" si="3"/>
        <v>1.776775</v>
      </c>
      <c r="K18" s="9">
        <v>8076.25</v>
      </c>
    </row>
    <row r="19" ht="24" customHeight="1" spans="1:11">
      <c r="A19" s="8" t="s">
        <v>24</v>
      </c>
      <c r="B19" s="9">
        <v>7.27</v>
      </c>
      <c r="C19" s="9">
        <v>11.759</v>
      </c>
      <c r="D19" s="10">
        <f t="shared" si="0"/>
        <v>124.846925742</v>
      </c>
      <c r="E19" s="9">
        <v>0.124</v>
      </c>
      <c r="F19" s="10">
        <f t="shared" si="1"/>
        <v>1.316525112</v>
      </c>
      <c r="G19" s="9">
        <v>12.04</v>
      </c>
      <c r="H19" s="10">
        <f t="shared" si="2"/>
        <v>127.83034152</v>
      </c>
      <c r="I19" s="9">
        <v>0.224</v>
      </c>
      <c r="J19" s="10">
        <f t="shared" si="3"/>
        <v>2.378238912</v>
      </c>
      <c r="K19" s="9">
        <v>10617.138</v>
      </c>
    </row>
    <row r="20" ht="24" customHeight="1" spans="1:11">
      <c r="A20" s="8" t="s">
        <v>25</v>
      </c>
      <c r="B20" s="9">
        <v>7.18</v>
      </c>
      <c r="C20" s="9">
        <v>9.711</v>
      </c>
      <c r="D20" s="10">
        <f t="shared" si="0"/>
        <v>100.256868972</v>
      </c>
      <c r="E20" s="9">
        <v>0.129</v>
      </c>
      <c r="F20" s="10">
        <f t="shared" si="1"/>
        <v>1.331802708</v>
      </c>
      <c r="G20" s="9">
        <v>9.337</v>
      </c>
      <c r="H20" s="10">
        <f t="shared" si="2"/>
        <v>96.395673524</v>
      </c>
      <c r="I20" s="9">
        <v>0.119</v>
      </c>
      <c r="J20" s="10">
        <f t="shared" si="3"/>
        <v>1.228562188</v>
      </c>
      <c r="K20" s="9">
        <v>10324.052</v>
      </c>
    </row>
    <row r="21" ht="24" customHeight="1" spans="1:11">
      <c r="A21" s="8" t="s">
        <v>26</v>
      </c>
      <c r="B21" s="9">
        <v>7.129</v>
      </c>
      <c r="C21" s="9">
        <v>9.848</v>
      </c>
      <c r="D21" s="10">
        <f t="shared" si="0"/>
        <v>106.723869128</v>
      </c>
      <c r="E21" s="9">
        <v>0.118</v>
      </c>
      <c r="F21" s="10">
        <f t="shared" si="1"/>
        <v>1.278779098</v>
      </c>
      <c r="G21" s="9">
        <v>10.031</v>
      </c>
      <c r="H21" s="10">
        <f t="shared" si="2"/>
        <v>108.707060441</v>
      </c>
      <c r="I21" s="9">
        <v>0.194</v>
      </c>
      <c r="J21" s="10">
        <f t="shared" si="3"/>
        <v>2.102399534</v>
      </c>
      <c r="K21" s="9">
        <v>10837.111</v>
      </c>
    </row>
    <row r="22" ht="24" customHeight="1" spans="1:11">
      <c r="A22" s="8" t="s">
        <v>27</v>
      </c>
      <c r="B22" s="9">
        <v>7.128</v>
      </c>
      <c r="C22" s="9">
        <v>9.994</v>
      </c>
      <c r="D22" s="10">
        <f t="shared" si="0"/>
        <v>102.198234246</v>
      </c>
      <c r="E22" s="9">
        <v>0.141</v>
      </c>
      <c r="F22" s="10">
        <f t="shared" si="1"/>
        <v>1.441860219</v>
      </c>
      <c r="G22" s="9">
        <v>9.427</v>
      </c>
      <c r="H22" s="10">
        <f t="shared" si="2"/>
        <v>96.400115493</v>
      </c>
      <c r="I22" s="9">
        <v>0.148</v>
      </c>
      <c r="J22" s="10">
        <f t="shared" si="3"/>
        <v>1.513441932</v>
      </c>
      <c r="K22" s="9">
        <v>10225.959</v>
      </c>
    </row>
    <row r="23" ht="24" customHeight="1" spans="1:11">
      <c r="A23" s="8" t="s">
        <v>28</v>
      </c>
      <c r="B23" s="9">
        <v>7.2</v>
      </c>
      <c r="C23" s="9">
        <v>9.577</v>
      </c>
      <c r="D23" s="10">
        <f t="shared" si="0"/>
        <v>88.156150922</v>
      </c>
      <c r="E23" s="9">
        <v>0.122</v>
      </c>
      <c r="F23" s="10">
        <f t="shared" si="1"/>
        <v>1.123008292</v>
      </c>
      <c r="G23" s="9">
        <v>9.819</v>
      </c>
      <c r="H23" s="10">
        <f t="shared" si="2"/>
        <v>90.383757534</v>
      </c>
      <c r="I23" s="9">
        <v>0.153</v>
      </c>
      <c r="J23" s="10">
        <f t="shared" si="3"/>
        <v>1.408362858</v>
      </c>
      <c r="K23" s="9">
        <v>9204.986</v>
      </c>
    </row>
    <row r="24" ht="24" customHeight="1" spans="1:11">
      <c r="A24" s="8" t="s">
        <v>29</v>
      </c>
      <c r="B24" s="9">
        <v>7.223</v>
      </c>
      <c r="C24" s="9">
        <v>9.121</v>
      </c>
      <c r="D24" s="10">
        <f t="shared" si="0"/>
        <v>107.52993167</v>
      </c>
      <c r="E24" s="9">
        <v>0.307</v>
      </c>
      <c r="F24" s="10">
        <f t="shared" si="1"/>
        <v>3.61930589</v>
      </c>
      <c r="G24" s="9">
        <v>10.894</v>
      </c>
      <c r="H24" s="10">
        <f t="shared" si="2"/>
        <v>128.43230738</v>
      </c>
      <c r="I24" s="9">
        <v>0.155</v>
      </c>
      <c r="J24" s="10">
        <f t="shared" si="3"/>
        <v>1.82733685</v>
      </c>
      <c r="K24" s="9">
        <v>11789.27</v>
      </c>
    </row>
    <row r="25" ht="24" customHeight="1" spans="1:11">
      <c r="A25" s="8" t="s">
        <v>30</v>
      </c>
      <c r="B25" s="9">
        <v>7.223</v>
      </c>
      <c r="C25" s="9">
        <v>8.274</v>
      </c>
      <c r="D25" s="10">
        <f t="shared" si="0"/>
        <v>79.396857204</v>
      </c>
      <c r="E25" s="9">
        <v>0.129</v>
      </c>
      <c r="F25" s="10">
        <f t="shared" si="1"/>
        <v>1.237877034</v>
      </c>
      <c r="G25" s="9">
        <v>10.148</v>
      </c>
      <c r="H25" s="10">
        <f t="shared" si="2"/>
        <v>97.379660008</v>
      </c>
      <c r="I25" s="9">
        <v>0.191</v>
      </c>
      <c r="J25" s="10">
        <f t="shared" si="3"/>
        <v>1.832825686</v>
      </c>
      <c r="K25" s="9">
        <v>9595.946</v>
      </c>
    </row>
    <row r="26" ht="24" customHeight="1" spans="1:11">
      <c r="A26" s="8" t="s">
        <v>31</v>
      </c>
      <c r="B26" s="9">
        <v>7.172</v>
      </c>
      <c r="C26" s="9">
        <v>8.407</v>
      </c>
      <c r="D26" s="10">
        <f t="shared" si="0"/>
        <v>87.914210041</v>
      </c>
      <c r="E26" s="9">
        <v>0.124</v>
      </c>
      <c r="F26" s="10">
        <f t="shared" si="1"/>
        <v>1.296700612</v>
      </c>
      <c r="G26" s="9">
        <v>11.329</v>
      </c>
      <c r="H26" s="10">
        <f t="shared" si="2"/>
        <v>118.470332527</v>
      </c>
      <c r="I26" s="9">
        <v>0.246</v>
      </c>
      <c r="J26" s="10">
        <f t="shared" si="3"/>
        <v>2.572486698</v>
      </c>
      <c r="K26" s="9">
        <v>10457.263</v>
      </c>
    </row>
    <row r="27" ht="24" customHeight="1" spans="1:11">
      <c r="A27" s="8" t="s">
        <v>32</v>
      </c>
      <c r="B27" s="9">
        <v>7.311</v>
      </c>
      <c r="C27" s="9">
        <v>7.756</v>
      </c>
      <c r="D27" s="10">
        <f t="shared" si="0"/>
        <v>60.482676324</v>
      </c>
      <c r="E27" s="9">
        <v>0.271</v>
      </c>
      <c r="F27" s="10">
        <f t="shared" si="1"/>
        <v>2.113306509</v>
      </c>
      <c r="G27" s="9">
        <v>10.21</v>
      </c>
      <c r="H27" s="10">
        <f t="shared" si="2"/>
        <v>79.61940759</v>
      </c>
      <c r="I27" s="9">
        <v>0.264</v>
      </c>
      <c r="J27" s="10">
        <f t="shared" si="3"/>
        <v>2.058719256</v>
      </c>
      <c r="K27" s="9">
        <v>7798.179</v>
      </c>
    </row>
    <row r="28" ht="24" customHeight="1" spans="1:11">
      <c r="A28" s="8" t="s">
        <v>33</v>
      </c>
      <c r="B28" s="9">
        <v>7.33</v>
      </c>
      <c r="C28" s="9">
        <v>6.841</v>
      </c>
      <c r="D28" s="10">
        <f t="shared" si="0"/>
        <v>48.788684846</v>
      </c>
      <c r="E28" s="9">
        <v>0.173</v>
      </c>
      <c r="F28" s="10">
        <f t="shared" si="1"/>
        <v>1.233802438</v>
      </c>
      <c r="G28" s="9">
        <v>9.456</v>
      </c>
      <c r="H28" s="10">
        <f t="shared" si="2"/>
        <v>67.438357536</v>
      </c>
      <c r="I28" s="9">
        <v>0.223</v>
      </c>
      <c r="J28" s="10">
        <f t="shared" si="3"/>
        <v>1.590392738</v>
      </c>
      <c r="K28" s="9">
        <v>7131.806</v>
      </c>
    </row>
    <row r="29" ht="24" customHeight="1" spans="1:11">
      <c r="A29" s="8" t="s">
        <v>34</v>
      </c>
      <c r="B29" s="9">
        <v>7.577</v>
      </c>
      <c r="C29" s="9">
        <v>7.511</v>
      </c>
      <c r="D29" s="10">
        <f t="shared" si="0"/>
        <v>37.999808931</v>
      </c>
      <c r="E29" s="9">
        <v>0.13</v>
      </c>
      <c r="F29" s="10">
        <f t="shared" si="1"/>
        <v>0.65769873</v>
      </c>
      <c r="G29" s="9">
        <v>6.066</v>
      </c>
      <c r="H29" s="10">
        <f t="shared" si="2"/>
        <v>30.689234586</v>
      </c>
      <c r="I29" s="9">
        <v>0.344</v>
      </c>
      <c r="J29" s="10">
        <f t="shared" si="3"/>
        <v>1.740372024</v>
      </c>
      <c r="K29" s="9">
        <v>5059.221</v>
      </c>
    </row>
    <row r="30" ht="24" customHeight="1" spans="1:11">
      <c r="A30" s="8" t="s">
        <v>35</v>
      </c>
      <c r="B30" s="9">
        <v>7.712</v>
      </c>
      <c r="C30" s="9">
        <v>7.366</v>
      </c>
      <c r="D30" s="10">
        <f t="shared" si="0"/>
        <v>33.86547964</v>
      </c>
      <c r="E30" s="9">
        <v>0.124</v>
      </c>
      <c r="F30" s="10">
        <f t="shared" si="1"/>
        <v>0.57009496</v>
      </c>
      <c r="G30" s="9">
        <v>1.391</v>
      </c>
      <c r="H30" s="10">
        <f t="shared" si="2"/>
        <v>6.39517814</v>
      </c>
      <c r="I30" s="9">
        <v>0.115</v>
      </c>
      <c r="J30" s="10">
        <f t="shared" si="3"/>
        <v>0.5287171</v>
      </c>
      <c r="K30" s="9">
        <v>4597.54</v>
      </c>
    </row>
    <row r="31" ht="24" customHeight="1" spans="1:11">
      <c r="A31" s="8" t="s">
        <v>36</v>
      </c>
      <c r="B31" s="9">
        <v>7.767</v>
      </c>
      <c r="C31" s="9">
        <v>7.232</v>
      </c>
      <c r="D31" s="10">
        <f t="shared" si="0"/>
        <v>37.421962304</v>
      </c>
      <c r="E31" s="9">
        <v>0.122</v>
      </c>
      <c r="F31" s="10">
        <f t="shared" si="1"/>
        <v>0.631288634</v>
      </c>
      <c r="G31" s="9">
        <v>0.25</v>
      </c>
      <c r="H31" s="10">
        <f t="shared" si="2"/>
        <v>1.29362425</v>
      </c>
      <c r="I31" s="9">
        <v>0.22</v>
      </c>
      <c r="J31" s="10">
        <f t="shared" si="3"/>
        <v>1.13838934</v>
      </c>
      <c r="K31" s="9">
        <v>5174.497</v>
      </c>
    </row>
    <row r="32" ht="24" customHeight="1" spans="1:11">
      <c r="A32" s="8" t="s">
        <v>37</v>
      </c>
      <c r="B32" s="9">
        <v>7.674</v>
      </c>
      <c r="C32" s="9">
        <v>16.085</v>
      </c>
      <c r="D32" s="10">
        <f t="shared" si="0"/>
        <v>100.67845992</v>
      </c>
      <c r="E32" s="9">
        <v>0.13</v>
      </c>
      <c r="F32" s="10">
        <f t="shared" si="1"/>
        <v>0.81368976</v>
      </c>
      <c r="G32" s="9">
        <v>0.233</v>
      </c>
      <c r="H32" s="10">
        <f t="shared" si="2"/>
        <v>1.458382416</v>
      </c>
      <c r="I32" s="9">
        <v>0.285</v>
      </c>
      <c r="J32" s="10">
        <f t="shared" si="3"/>
        <v>1.78385832</v>
      </c>
      <c r="K32" s="9">
        <v>6259.152</v>
      </c>
    </row>
    <row r="33" ht="24" customHeight="1" spans="1:11">
      <c r="A33" s="8" t="s">
        <v>38</v>
      </c>
      <c r="B33" s="9">
        <v>7.653</v>
      </c>
      <c r="C33" s="9">
        <v>23.6</v>
      </c>
      <c r="D33" s="10">
        <f t="shared" si="0"/>
        <v>165.3646572</v>
      </c>
      <c r="E33" s="9">
        <v>0.128</v>
      </c>
      <c r="F33" s="10">
        <f t="shared" si="1"/>
        <v>0.896893056</v>
      </c>
      <c r="G33" s="9">
        <v>0.526</v>
      </c>
      <c r="H33" s="10">
        <f t="shared" si="2"/>
        <v>3.685669902</v>
      </c>
      <c r="I33" s="9">
        <v>0.267</v>
      </c>
      <c r="J33" s="10">
        <f t="shared" si="3"/>
        <v>1.870862859</v>
      </c>
      <c r="K33" s="9">
        <v>7006.977</v>
      </c>
    </row>
    <row r="34" ht="24" customHeight="1" spans="1:11">
      <c r="A34" s="8" t="s">
        <v>39</v>
      </c>
      <c r="B34" s="9">
        <v>7.676</v>
      </c>
      <c r="C34" s="9">
        <v>16.443</v>
      </c>
      <c r="D34" s="10">
        <f t="shared" si="0"/>
        <v>107.894329074</v>
      </c>
      <c r="E34" s="9">
        <v>0.131</v>
      </c>
      <c r="F34" s="10">
        <f t="shared" si="1"/>
        <v>0.859585058</v>
      </c>
      <c r="G34" s="9">
        <v>1.653</v>
      </c>
      <c r="H34" s="10">
        <f t="shared" si="2"/>
        <v>10.846519854</v>
      </c>
      <c r="I34" s="9">
        <v>0.328</v>
      </c>
      <c r="J34" s="10">
        <f t="shared" si="3"/>
        <v>2.152243504</v>
      </c>
      <c r="K34" s="9">
        <v>6561.718</v>
      </c>
    </row>
    <row r="35" ht="24" customHeight="1" spans="1:11">
      <c r="A35" s="8" t="s">
        <v>40</v>
      </c>
      <c r="B35" s="9">
        <v>7.632</v>
      </c>
      <c r="C35" s="9">
        <v>21.353</v>
      </c>
      <c r="D35" s="10">
        <f t="shared" si="0"/>
        <v>166.799749561</v>
      </c>
      <c r="E35" s="9">
        <v>0.129</v>
      </c>
      <c r="F35" s="10">
        <f t="shared" si="1"/>
        <v>1.007688273</v>
      </c>
      <c r="G35" s="9">
        <v>2.803</v>
      </c>
      <c r="H35" s="10">
        <f t="shared" si="2"/>
        <v>21.895738211</v>
      </c>
      <c r="I35" s="9">
        <v>0.282</v>
      </c>
      <c r="J35" s="10">
        <f t="shared" si="3"/>
        <v>2.202853434</v>
      </c>
      <c r="K35" s="9">
        <v>7811.537</v>
      </c>
    </row>
    <row r="36" ht="24" customHeight="1" spans="1:11">
      <c r="A36" s="8" t="s">
        <v>41</v>
      </c>
      <c r="B36" s="9">
        <v>7.69</v>
      </c>
      <c r="C36" s="9">
        <v>20.613</v>
      </c>
      <c r="D36" s="10">
        <f t="shared" si="0"/>
        <v>160.317050949</v>
      </c>
      <c r="E36" s="9">
        <v>0.132</v>
      </c>
      <c r="F36" s="10">
        <f t="shared" si="1"/>
        <v>1.026626436</v>
      </c>
      <c r="G36" s="9">
        <v>4.501</v>
      </c>
      <c r="H36" s="10">
        <f t="shared" si="2"/>
        <v>35.006405973</v>
      </c>
      <c r="I36" s="9">
        <v>0.275</v>
      </c>
      <c r="J36" s="10">
        <f t="shared" si="3"/>
        <v>2.138805075</v>
      </c>
      <c r="K36" s="9">
        <v>7777.473</v>
      </c>
    </row>
    <row r="37" ht="24" customHeight="1" spans="1:11">
      <c r="A37" s="8" t="s">
        <v>42</v>
      </c>
      <c r="B37" s="9">
        <v>7.636</v>
      </c>
      <c r="C37" s="9">
        <v>15.684</v>
      </c>
      <c r="D37" s="10">
        <f t="shared" si="0"/>
        <v>118.273044</v>
      </c>
      <c r="E37" s="9">
        <v>0.122</v>
      </c>
      <c r="F37" s="10">
        <f t="shared" si="1"/>
        <v>0.920002</v>
      </c>
      <c r="G37" s="9">
        <v>6.971</v>
      </c>
      <c r="H37" s="10">
        <f t="shared" si="2"/>
        <v>52.568311</v>
      </c>
      <c r="I37" s="9">
        <v>0.284</v>
      </c>
      <c r="J37" s="10">
        <f t="shared" si="3"/>
        <v>2.141644</v>
      </c>
      <c r="K37" s="9">
        <v>7541</v>
      </c>
    </row>
    <row r="38" ht="24" customHeight="1" spans="1:11">
      <c r="A38" s="8" t="s">
        <v>43</v>
      </c>
      <c r="B38" s="7">
        <f>AVERAGE(B8:B37)</f>
        <v>7.4277</v>
      </c>
      <c r="C38" s="7">
        <v>12.049</v>
      </c>
      <c r="D38" s="10">
        <v>96.986</v>
      </c>
      <c r="E38" s="7">
        <v>0.143</v>
      </c>
      <c r="F38" s="10">
        <v>1.177</v>
      </c>
      <c r="G38" s="7">
        <v>7.599</v>
      </c>
      <c r="H38" s="10">
        <v>65.82</v>
      </c>
      <c r="I38" s="7">
        <v>0.22</v>
      </c>
      <c r="J38" s="10">
        <v>1.742</v>
      </c>
      <c r="K38" s="7">
        <v>8103.19</v>
      </c>
    </row>
    <row r="39" ht="24" customHeight="1" spans="1:11">
      <c r="A39" s="8" t="s">
        <v>44</v>
      </c>
      <c r="B39" s="7">
        <v>7.767</v>
      </c>
      <c r="C39" s="7">
        <v>23.6</v>
      </c>
      <c r="D39" s="10">
        <v>176.148</v>
      </c>
      <c r="E39" s="7">
        <v>0.307</v>
      </c>
      <c r="F39" s="10">
        <v>3.619</v>
      </c>
      <c r="G39" s="7">
        <v>12.04</v>
      </c>
      <c r="H39" s="10">
        <v>128.432</v>
      </c>
      <c r="I39" s="7">
        <v>0.344</v>
      </c>
      <c r="J39" s="10">
        <v>2.572</v>
      </c>
      <c r="K39" s="7">
        <v>11789.27</v>
      </c>
    </row>
    <row r="40" ht="24" customHeight="1" spans="1:11">
      <c r="A40" s="8" t="s">
        <v>45</v>
      </c>
      <c r="B40" s="7">
        <v>7.128</v>
      </c>
      <c r="C40" s="7">
        <v>6.841</v>
      </c>
      <c r="D40" s="10">
        <v>33.865</v>
      </c>
      <c r="E40" s="7">
        <v>0.118</v>
      </c>
      <c r="F40" s="10">
        <v>0.57</v>
      </c>
      <c r="G40" s="7">
        <v>0.233</v>
      </c>
      <c r="H40" s="10">
        <v>1.294</v>
      </c>
      <c r="I40" s="7">
        <v>0.115</v>
      </c>
      <c r="J40" s="10">
        <v>0.529</v>
      </c>
      <c r="K40" s="7">
        <v>4597.54</v>
      </c>
    </row>
    <row r="41" ht="24" customHeight="1" spans="1:11">
      <c r="A41" s="8" t="s">
        <v>46</v>
      </c>
      <c r="B41" s="11"/>
      <c r="C41" s="11"/>
      <c r="D41" s="10">
        <v>2909.583</v>
      </c>
      <c r="E41" s="11"/>
      <c r="F41" s="10">
        <v>35.306</v>
      </c>
      <c r="G41" s="11"/>
      <c r="H41" s="10">
        <v>1974.585</v>
      </c>
      <c r="I41" s="11"/>
      <c r="J41" s="10">
        <v>52.248</v>
      </c>
      <c r="K41" s="7"/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2023-07-01T04:00:10Z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C6B1917F605E4B238871EE1F9B29AA2B</vt:lpwstr>
  </property>
</Properties>
</file>